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60. ITB 92-2024/2) Drafts/2) Attachments &amp; Exhibits/"/>
    </mc:Choice>
  </mc:AlternateContent>
  <xr:revisionPtr revIDLastSave="67" documentId="8_{9F0E3662-C7FF-4996-8DA1-8124B609B92C}" xr6:coauthVersionLast="47" xr6:coauthVersionMax="47" xr10:uidLastSave="{06CDF4B5-C2B8-42FD-95F9-989F40243854}"/>
  <bookViews>
    <workbookView xWindow="28680" yWindow="-12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 l="1"/>
  <c r="E39" i="1" s="1"/>
  <c r="A28" i="1"/>
  <c r="E28" i="1"/>
  <c r="E17" i="1"/>
  <c r="E5" i="1"/>
  <c r="A16" i="1" l="1"/>
  <c r="A5" i="1"/>
  <c r="A17" i="1" l="1"/>
</calcChain>
</file>

<file path=xl/sharedStrings.xml><?xml version="1.0" encoding="utf-8"?>
<sst xmlns="http://schemas.openxmlformats.org/spreadsheetml/2006/main" count="78" uniqueCount="56">
  <si>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</si>
  <si>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</si>
  <si>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</si>
  <si>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Business Contact Phone:</t>
  </si>
  <si>
    <t>Business Contact Email:</t>
  </si>
  <si>
    <t>Additional Contact Information (optional)</t>
  </si>
  <si>
    <t>1.00</t>
  </si>
  <si>
    <t>UOM</t>
  </si>
  <si>
    <t>Street Address:</t>
  </si>
  <si>
    <t>City:</t>
  </si>
  <si>
    <t>State:</t>
  </si>
  <si>
    <t>Zip Code:</t>
  </si>
  <si>
    <t>Website Address:</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</si>
  <si>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</si>
  <si>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</si>
  <si>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</si>
  <si>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</si>
  <si>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</si>
  <si>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PRICE</t>
  </si>
  <si>
    <t>COMMENTS (IF APPLICABLE)</t>
  </si>
  <si>
    <t>*NOTES:</t>
  </si>
  <si>
    <t>"Contact Info" Tab</t>
  </si>
  <si>
    <t>"Schedule of Values" Tab</t>
  </si>
  <si>
    <t xml:space="preserve">Should additional or secondary contacts be needed, Bidder may fill in the name, phone number, and email address of these additional contacts in the yellow cells provided. Listing additional contacts is not required. </t>
  </si>
  <si>
    <t xml:space="preserve">Bidder will fill in the remaining yellow cells with their name, business address, phone number, email address, and website address. </t>
  </si>
  <si>
    <t>Bidder will fill in their company's registered name in the yellow cell next to "Company Name:"</t>
  </si>
  <si>
    <t>Date</t>
  </si>
  <si>
    <t>Corporate Officer or Owner (Print)</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</si>
  <si>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</si>
  <si>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EXHIBIT A - SCHEDULE OF VALUES*</t>
  </si>
  <si>
    <t>Contact Info</t>
  </si>
  <si>
    <t>Instructions</t>
  </si>
  <si>
    <t>TOTAL FOR ALL LOCATIONS (1 YEAR):</t>
  </si>
  <si>
    <t>TOTAL FOR ALL LOCATIONS (2 YEARS):</t>
  </si>
  <si>
    <t>Per service cost for 37 cuts per year at each location above, to include the following tasks:</t>
  </si>
  <si>
    <t>- Remove weeds and trash from flower beds</t>
  </si>
  <si>
    <t>- Line trimming and edging is required around driveways, air conditioning and generator units, plant and flower beds, sprinkler heads, sidewalks, and patios</t>
  </si>
  <si>
    <t>- Remove and dispose of excess lawn clippings</t>
  </si>
  <si>
    <t>- Mowing lawn</t>
  </si>
  <si>
    <t>- Check irrigation systems, clean and adjust sprinkler, and repair and reset sprinkler heads</t>
  </si>
  <si>
    <t>- Fertilize (as needed, but no less than twice per year)</t>
  </si>
  <si>
    <t>- Mulch (as needed, but no less than twice per year)</t>
  </si>
  <si>
    <t>- Trim shrubs and plants, to maintain the natural form of the plant or shrub (as needed)</t>
  </si>
  <si>
    <t>- Trim trees and hedges (as needed)</t>
  </si>
  <si>
    <t>TOTAL PER YEAR</t>
  </si>
  <si>
    <t>Per Visit</t>
  </si>
  <si>
    <t>Per Home, Each Visit</t>
  </si>
  <si>
    <t>Bidder will review each requirement and respond in the corresponding yellow cells under Column C with the unit cost, unless otherwise instructed. Bidder may enter comments in Column F, if applicable.</t>
  </si>
  <si>
    <t>- Remove trash, weeds and vines (unless ornamental)</t>
  </si>
  <si>
    <t>- Remove weeds and vines (unless ornamental)</t>
  </si>
  <si>
    <t>Per service cost for 37 cuts per year at the locations above, to include the following tasks:</t>
  </si>
  <si>
    <r>
      <t>- Line trimming and edging is required aro</t>
    </r>
    <r>
      <rPr>
        <sz val="11"/>
        <color theme="1"/>
        <rFont val="Calibri"/>
        <family val="2"/>
        <scheme val="minor"/>
      </rPr>
      <t xml:space="preserve">und air conditioning units, </t>
    </r>
    <r>
      <rPr>
        <sz val="11"/>
        <rFont val="Calibri"/>
        <family val="2"/>
        <scheme val="minor"/>
      </rPr>
      <t>plant and flower beds, sprinkler heads, and sidewalks</t>
    </r>
  </si>
  <si>
    <t>31001, 31010, 31011, 31020, 31021, 31030, 31031, 31040, 31041, 31050, 31051, 31060, 31070, 31080, 31090, 31100, 31201, 31200, 31211, 31210, 31221, 31220, 31231, 31230, 31241, 31240, 31251, 31250, 31260, 31270, 31280, 31290 Mabel T Frank Circle, Clewiston, FL 33440 (32 Properties Total)</t>
  </si>
  <si>
    <t>Exterior Common Area to The Groves Community</t>
  </si>
  <si>
    <t>ITB 92-2024 Lawn Care Services (Big Cypress)</t>
  </si>
  <si>
    <t>Playground and Outer/Common Areas for Mabel T Frank Residential Homes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</si>
</sst>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32">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70">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0" fillId="0" borderId="5" xfId="0" applyBorder="1" applyAlignment="1">
      <alignment horizontal="center" vertical="center"/>
    </xf>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0" fontId="2" fillId="2" borderId="5" xfId="0" applyFont="1" applyFill="1" applyBorder="1" applyAlignment="1">
      <alignment horizontal="center"/>
    </xf>
    <xf numFmtId="2" fontId="8" fillId="5" borderId="16" xfId="0" applyNumberFormat="1" applyFont="1" applyFill="1" applyBorder="1" applyAlignment="1">
      <alignment horizontal="center" vertical="center"/>
    </xf>
    <xf numFmtId="0" fontId="2" fillId="0" borderId="0" xfId="0" applyFont="1" applyAlignment="1">
      <alignment horizontal="left"/>
    </xf>
    <xf numFmtId="0" fontId="0" fillId="0" borderId="19" xfId="0" applyBorder="1"/>
    <xf numFmtId="0" fontId="0" fillId="0" borderId="0" xfId="0" applyAlignment="1">
      <alignment horizontal="left"/>
    </xf>
    <xf numFmtId="0" fontId="0" fillId="0" borderId="0" xfId="0" applyAlignment="1">
      <alignment wrapText="1"/>
    </xf>
    <xf numFmtId="0" fontId="7" fillId="0" borderId="20" xfId="0" applyFont="1" applyBorder="1"/>
    <xf numFmtId="0" fontId="0" fillId="0" borderId="21" xfId="0" applyBorder="1"/>
    <xf numFmtId="0" fontId="0" fillId="0" borderId="22" xfId="0" applyBorder="1"/>
    <xf numFmtId="44" fontId="0" fillId="2" borderId="5" xfId="0" applyNumberFormat="1" applyFill="1" applyBorder="1"/>
    <xf numFmtId="0" fontId="10" fillId="0" borderId="26" xfId="0" applyFont="1" applyBorder="1" applyAlignment="1">
      <alignment horizontal="left" vertical="top"/>
    </xf>
    <xf numFmtId="0" fontId="6" fillId="0" borderId="27" xfId="0" quotePrefix="1" applyFont="1" applyBorder="1" applyAlignment="1">
      <alignment horizontal="left" vertical="top"/>
    </xf>
    <xf numFmtId="0" fontId="6" fillId="0" borderId="27" xfId="0" quotePrefix="1" applyFont="1" applyBorder="1" applyAlignment="1">
      <alignment horizontal="left" vertical="top" wrapText="1"/>
    </xf>
    <xf numFmtId="0" fontId="0" fillId="0" borderId="27" xfId="0" quotePrefix="1" applyBorder="1" applyAlignment="1">
      <alignment horizontal="left" vertical="top" wrapText="1"/>
    </xf>
    <xf numFmtId="0" fontId="6" fillId="0" borderId="27" xfId="0" quotePrefix="1" applyFont="1" applyBorder="1" applyAlignment="1">
      <alignment horizontal="left" wrapText="1"/>
    </xf>
    <xf numFmtId="0" fontId="6" fillId="0" borderId="13" xfId="0" quotePrefix="1" applyFont="1" applyBorder="1" applyAlignment="1">
      <alignment horizontal="left"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44" fontId="0" fillId="0" borderId="26" xfId="0" applyNumberFormat="1" applyBorder="1" applyAlignment="1">
      <alignment horizontal="center" vertical="center"/>
    </xf>
    <xf numFmtId="0" fontId="0" fillId="0" borderId="27" xfId="0" applyBorder="1" applyAlignment="1">
      <alignment horizontal="center" vertical="center"/>
    </xf>
    <xf numFmtId="0" fontId="0" fillId="0" borderId="13" xfId="0" applyBorder="1" applyAlignment="1">
      <alignment horizontal="center" vertical="center"/>
    </xf>
    <xf numFmtId="44" fontId="0" fillId="3" borderId="26" xfId="1" applyFont="1" applyFill="1" applyBorder="1" applyAlignment="1">
      <alignment horizontal="center" vertical="center"/>
    </xf>
    <xf numFmtId="44" fontId="0" fillId="3" borderId="27" xfId="1" applyFont="1" applyFill="1" applyBorder="1" applyAlignment="1">
      <alignment horizontal="center" vertical="center"/>
    </xf>
    <xf numFmtId="44" fontId="0" fillId="3" borderId="13" xfId="1" applyFont="1" applyFill="1" applyBorder="1" applyAlignment="1">
      <alignment horizontal="center" vertical="center"/>
    </xf>
    <xf numFmtId="0" fontId="0" fillId="3" borderId="30" xfId="0" applyFill="1" applyBorder="1" applyAlignment="1">
      <alignment horizontal="center" vertical="top" wrapText="1"/>
    </xf>
    <xf numFmtId="0" fontId="0" fillId="3" borderId="31" xfId="0" applyFill="1" applyBorder="1" applyAlignment="1">
      <alignment horizontal="center" vertical="top" wrapText="1"/>
    </xf>
    <xf numFmtId="0" fontId="0" fillId="3" borderId="15" xfId="0" applyFill="1" applyBorder="1" applyAlignment="1">
      <alignment horizontal="center" vertical="top" wrapText="1"/>
    </xf>
    <xf numFmtId="0" fontId="0" fillId="0" borderId="23" xfId="0" quotePrefix="1" applyBorder="1" applyAlignment="1">
      <alignment horizontal="left" vertical="top" wrapText="1"/>
    </xf>
    <xf numFmtId="0" fontId="0" fillId="0" borderId="19" xfId="0" quotePrefix="1" applyBorder="1" applyAlignment="1">
      <alignment horizontal="left" vertical="top" wrapText="1"/>
    </xf>
    <xf numFmtId="0" fontId="0" fillId="0" borderId="24" xfId="0" quotePrefix="1" applyBorder="1" applyAlignment="1">
      <alignment horizontal="left" vertical="top" wrapText="1"/>
    </xf>
    <xf numFmtId="0" fontId="2" fillId="2" borderId="17" xfId="0" applyFont="1" applyFill="1" applyBorder="1" applyAlignment="1">
      <alignment horizontal="right"/>
    </xf>
    <xf numFmtId="0" fontId="2" fillId="2" borderId="25" xfId="0" applyFont="1" applyFill="1" applyBorder="1" applyAlignment="1">
      <alignment horizontal="right"/>
    </xf>
    <xf numFmtId="49" fontId="0" fillId="0" borderId="28" xfId="0" applyNumberFormat="1" applyBorder="1" applyAlignment="1">
      <alignment horizontal="center" vertical="center"/>
    </xf>
    <xf numFmtId="49" fontId="0" fillId="0" borderId="29" xfId="0" applyNumberFormat="1" applyBorder="1" applyAlignment="1">
      <alignment horizontal="center" vertical="center"/>
    </xf>
    <xf numFmtId="49" fontId="0" fillId="0" borderId="16" xfId="0" applyNumberFormat="1" applyBorder="1" applyAlignment="1">
      <alignment horizontal="center" vertical="center"/>
    </xf>
    <xf numFmtId="0" fontId="0" fillId="0" borderId="26" xfId="0" applyBorder="1" applyAlignment="1">
      <alignment horizontal="center" vertical="center"/>
    </xf>
    <xf numFmtId="0" fontId="8" fillId="5" borderId="18" xfId="0" applyFont="1" applyFill="1" applyBorder="1" applyAlignment="1">
      <alignment horizontal="center"/>
    </xf>
    <xf numFmtId="0" fontId="8" fillId="5" borderId="17" xfId="0" applyFont="1" applyFill="1" applyBorder="1" applyAlignment="1">
      <alignment horizontal="center"/>
    </xf>
    <xf numFmtId="49" fontId="3" fillId="2" borderId="5" xfId="0" applyNumberFormat="1"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17" xfId="0"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13" xfId="0" applyBorder="1" applyAlignment="1">
      <alignment horizontal="center" vertical="center" wrapText="1"/>
    </xf>
    <xf numFmtId="44" fontId="0" fillId="0" borderId="27" xfId="0" applyNumberFormat="1" applyBorder="1" applyAlignment="1">
      <alignment horizontal="center" vertical="center"/>
    </xf>
    <xf numFmtId="44" fontId="0" fillId="0" borderId="13" xfId="0" applyNumberFormat="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32" t="s">
        <v>31</v>
      </c>
      <c r="B1" s="32"/>
    </row>
    <row r="2" spans="1:2" ht="18" customHeight="1" x14ac:dyDescent="0.25">
      <c r="A2" s="33" t="s">
        <v>15</v>
      </c>
      <c r="B2" s="33"/>
    </row>
    <row r="3" spans="1:2" ht="15.75" x14ac:dyDescent="0.25">
      <c r="A3" s="34" t="s">
        <v>21</v>
      </c>
      <c r="B3" s="34"/>
    </row>
    <row r="4" spans="1:2" ht="15" x14ac:dyDescent="0.25">
      <c r="A4" s="5">
        <v>1</v>
      </c>
      <c r="B4" s="14" t="s">
        <v>25</v>
      </c>
    </row>
    <row r="5" spans="1:2" ht="30" x14ac:dyDescent="0.25">
      <c r="A5" s="5">
        <v>2</v>
      </c>
      <c r="B5" s="15" t="s">
        <v>24</v>
      </c>
    </row>
    <row r="6" spans="1:2" ht="30" x14ac:dyDescent="0.25">
      <c r="A6" s="5">
        <v>3</v>
      </c>
      <c r="B6" s="15" t="s">
        <v>23</v>
      </c>
    </row>
    <row r="7" spans="1:2" ht="15.75" x14ac:dyDescent="0.25">
      <c r="A7" s="34" t="s">
        <v>22</v>
      </c>
      <c r="B7" s="34"/>
    </row>
    <row r="8" spans="1:2" ht="30" x14ac:dyDescent="0.25">
      <c r="A8" s="5">
        <v>1</v>
      </c>
      <c r="B8" s="15" t="s">
        <v>47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35" t="s">
        <v>30</v>
      </c>
      <c r="B1" s="36"/>
    </row>
    <row r="2" spans="1:2" ht="15.75" thickBot="1" x14ac:dyDescent="0.3">
      <c r="A2" s="37" t="s">
        <v>0</v>
      </c>
      <c r="B2" s="38"/>
    </row>
    <row r="3" spans="1:2" x14ac:dyDescent="0.25">
      <c r="A3" s="1" t="s">
        <v>1</v>
      </c>
      <c r="B3" s="8"/>
    </row>
    <row r="4" spans="1:2" x14ac:dyDescent="0.25">
      <c r="A4" s="2" t="s">
        <v>2</v>
      </c>
      <c r="B4" s="9"/>
    </row>
    <row r="5" spans="1:2" x14ac:dyDescent="0.25">
      <c r="A5" s="6" t="s">
        <v>8</v>
      </c>
      <c r="B5" s="9"/>
    </row>
    <row r="6" spans="1:2" x14ac:dyDescent="0.25">
      <c r="A6" s="6" t="s">
        <v>9</v>
      </c>
      <c r="B6" s="9"/>
    </row>
    <row r="7" spans="1:2" x14ac:dyDescent="0.25">
      <c r="A7" s="6" t="s">
        <v>10</v>
      </c>
      <c r="B7" s="9"/>
    </row>
    <row r="8" spans="1:2" x14ac:dyDescent="0.25">
      <c r="A8" s="6" t="s">
        <v>11</v>
      </c>
      <c r="B8" s="9"/>
    </row>
    <row r="9" spans="1:2" x14ac:dyDescent="0.25">
      <c r="A9" s="6" t="s">
        <v>3</v>
      </c>
      <c r="B9" s="9"/>
    </row>
    <row r="10" spans="1:2" x14ac:dyDescent="0.25">
      <c r="A10" s="6" t="s">
        <v>4</v>
      </c>
      <c r="B10" s="9"/>
    </row>
    <row r="11" spans="1:2" ht="15.75" thickBot="1" x14ac:dyDescent="0.3">
      <c r="A11" s="7" t="s">
        <v>12</v>
      </c>
      <c r="B11" s="10"/>
    </row>
    <row r="12" spans="1:2" ht="15.75" thickBot="1" x14ac:dyDescent="0.3">
      <c r="A12" s="37" t="s">
        <v>5</v>
      </c>
      <c r="B12" s="38"/>
    </row>
    <row r="13" spans="1:2" x14ac:dyDescent="0.25">
      <c r="A13" s="4" t="s">
        <v>2</v>
      </c>
      <c r="B13" s="11"/>
    </row>
    <row r="14" spans="1:2" x14ac:dyDescent="0.25">
      <c r="A14" s="2" t="s">
        <v>3</v>
      </c>
      <c r="B14" s="12"/>
    </row>
    <row r="15" spans="1:2" ht="15.75" thickBot="1" x14ac:dyDescent="0.3">
      <c r="A15" s="3" t="s">
        <v>4</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3"/>
  <sheetViews>
    <sheetView showGridLines="0" zoomScale="80" zoomScaleNormal="80" workbookViewId="0">
      <selection activeCell="C5" sqref="C5:C15"/>
    </sheetView>
  </sheetViews>
  <sheetFormatPr defaultRowHeight="15" x14ac:dyDescent="0.25"/>
  <cols>
    <col min="1" max="1" width="15.140625" customWidth="1"/>
    <col min="2" max="2" width="80.42578125" customWidth="1"/>
    <col min="3" max="3" width="18.42578125" customWidth="1"/>
    <col min="4" max="4" width="12.140625" customWidth="1"/>
    <col min="5" max="5" width="18.85546875" customWidth="1"/>
    <col min="6" max="6" width="62" customWidth="1"/>
  </cols>
  <sheetData>
    <row r="1" spans="1:6" ht="26.25" x14ac:dyDescent="0.25">
      <c r="A1" s="59" t="s">
        <v>54</v>
      </c>
      <c r="B1" s="59"/>
      <c r="C1" s="59"/>
      <c r="D1" s="59"/>
      <c r="E1" s="59"/>
      <c r="F1" s="59"/>
    </row>
    <row r="2" spans="1:6" ht="26.25" x14ac:dyDescent="0.25">
      <c r="A2" s="62" t="s">
        <v>29</v>
      </c>
      <c r="B2" s="63"/>
      <c r="C2" s="63"/>
      <c r="D2" s="63"/>
      <c r="E2" s="63"/>
      <c r="F2" s="64"/>
    </row>
    <row r="3" spans="1:6" x14ac:dyDescent="0.25">
      <c r="A3" s="16" t="s">
        <v>16</v>
      </c>
      <c r="B3" s="16" t="s">
        <v>17</v>
      </c>
      <c r="C3" s="16" t="s">
        <v>18</v>
      </c>
      <c r="D3" s="16" t="s">
        <v>7</v>
      </c>
      <c r="E3" s="16" t="s">
        <v>44</v>
      </c>
      <c r="F3" s="16" t="s">
        <v>19</v>
      </c>
    </row>
    <row r="4" spans="1:6" ht="41.45" customHeight="1" x14ac:dyDescent="0.25">
      <c r="A4" s="17" t="s">
        <v>6</v>
      </c>
      <c r="B4" s="60" t="s">
        <v>52</v>
      </c>
      <c r="C4" s="61"/>
      <c r="D4" s="61"/>
      <c r="E4" s="61"/>
      <c r="F4" s="61"/>
    </row>
    <row r="5" spans="1:6" x14ac:dyDescent="0.25">
      <c r="A5" s="53">
        <f>A4+0.01</f>
        <v>1.01</v>
      </c>
      <c r="B5" s="26" t="s">
        <v>34</v>
      </c>
      <c r="C5" s="42">
        <v>0</v>
      </c>
      <c r="D5" s="65" t="s">
        <v>46</v>
      </c>
      <c r="E5" s="39">
        <f>C5*37*32</f>
        <v>0</v>
      </c>
      <c r="F5" s="45"/>
    </row>
    <row r="6" spans="1:6" x14ac:dyDescent="0.25">
      <c r="A6" s="54"/>
      <c r="B6" s="27" t="s">
        <v>35</v>
      </c>
      <c r="C6" s="43"/>
      <c r="D6" s="66"/>
      <c r="E6" s="68"/>
      <c r="F6" s="46"/>
    </row>
    <row r="7" spans="1:6" ht="30" x14ac:dyDescent="0.25">
      <c r="A7" s="54"/>
      <c r="B7" s="28" t="s">
        <v>36</v>
      </c>
      <c r="C7" s="43"/>
      <c r="D7" s="66"/>
      <c r="E7" s="68"/>
      <c r="F7" s="46"/>
    </row>
    <row r="8" spans="1:6" x14ac:dyDescent="0.25">
      <c r="A8" s="54"/>
      <c r="B8" s="28" t="s">
        <v>37</v>
      </c>
      <c r="C8" s="43"/>
      <c r="D8" s="66"/>
      <c r="E8" s="68"/>
      <c r="F8" s="46"/>
    </row>
    <row r="9" spans="1:6" x14ac:dyDescent="0.25">
      <c r="A9" s="54"/>
      <c r="B9" s="28" t="s">
        <v>49</v>
      </c>
      <c r="C9" s="43"/>
      <c r="D9" s="66"/>
      <c r="E9" s="68"/>
      <c r="F9" s="46"/>
    </row>
    <row r="10" spans="1:6" x14ac:dyDescent="0.25">
      <c r="A10" s="54"/>
      <c r="B10" s="27" t="s">
        <v>38</v>
      </c>
      <c r="C10" s="43"/>
      <c r="D10" s="66"/>
      <c r="E10" s="68"/>
      <c r="F10" s="46"/>
    </row>
    <row r="11" spans="1:6" ht="30" x14ac:dyDescent="0.25">
      <c r="A11" s="54"/>
      <c r="B11" s="28" t="s">
        <v>39</v>
      </c>
      <c r="C11" s="43"/>
      <c r="D11" s="66"/>
      <c r="E11" s="68"/>
      <c r="F11" s="46"/>
    </row>
    <row r="12" spans="1:6" x14ac:dyDescent="0.25">
      <c r="A12" s="54"/>
      <c r="B12" s="29" t="s">
        <v>40</v>
      </c>
      <c r="C12" s="43"/>
      <c r="D12" s="66"/>
      <c r="E12" s="68"/>
      <c r="F12" s="46"/>
    </row>
    <row r="13" spans="1:6" x14ac:dyDescent="0.25">
      <c r="A13" s="54"/>
      <c r="B13" s="29" t="s">
        <v>41</v>
      </c>
      <c r="C13" s="43"/>
      <c r="D13" s="66"/>
      <c r="E13" s="68"/>
      <c r="F13" s="46"/>
    </row>
    <row r="14" spans="1:6" x14ac:dyDescent="0.25">
      <c r="A14" s="54"/>
      <c r="B14" s="30" t="s">
        <v>42</v>
      </c>
      <c r="C14" s="43"/>
      <c r="D14" s="66"/>
      <c r="E14" s="68"/>
      <c r="F14" s="46"/>
    </row>
    <row r="15" spans="1:6" x14ac:dyDescent="0.25">
      <c r="A15" s="55"/>
      <c r="B15" s="31" t="s">
        <v>43</v>
      </c>
      <c r="C15" s="44"/>
      <c r="D15" s="67"/>
      <c r="E15" s="69"/>
      <c r="F15" s="47"/>
    </row>
    <row r="16" spans="1:6" x14ac:dyDescent="0.25">
      <c r="A16" s="17">
        <f>A4+1</f>
        <v>2</v>
      </c>
      <c r="B16" s="57" t="s">
        <v>55</v>
      </c>
      <c r="C16" s="58"/>
      <c r="D16" s="58"/>
      <c r="E16" s="58"/>
      <c r="F16" s="58"/>
    </row>
    <row r="17" spans="1:6" x14ac:dyDescent="0.25">
      <c r="A17" s="53">
        <f>A16+0.01</f>
        <v>2.0099999999999998</v>
      </c>
      <c r="B17" s="26" t="s">
        <v>50</v>
      </c>
      <c r="C17" s="42">
        <v>0</v>
      </c>
      <c r="D17" s="56" t="s">
        <v>45</v>
      </c>
      <c r="E17" s="39">
        <f>C17*37</f>
        <v>0</v>
      </c>
      <c r="F17" s="45"/>
    </row>
    <row r="18" spans="1:6" ht="30" x14ac:dyDescent="0.25">
      <c r="A18" s="54"/>
      <c r="B18" s="28" t="s">
        <v>51</v>
      </c>
      <c r="C18" s="43"/>
      <c r="D18" s="40"/>
      <c r="E18" s="40"/>
      <c r="F18" s="46"/>
    </row>
    <row r="19" spans="1:6" x14ac:dyDescent="0.25">
      <c r="A19" s="54"/>
      <c r="B19" s="28" t="s">
        <v>37</v>
      </c>
      <c r="C19" s="43"/>
      <c r="D19" s="40"/>
      <c r="E19" s="40"/>
      <c r="F19" s="46"/>
    </row>
    <row r="20" spans="1:6" x14ac:dyDescent="0.25">
      <c r="A20" s="54"/>
      <c r="B20" s="28" t="s">
        <v>48</v>
      </c>
      <c r="C20" s="43"/>
      <c r="D20" s="40"/>
      <c r="E20" s="40"/>
      <c r="F20" s="46"/>
    </row>
    <row r="21" spans="1:6" x14ac:dyDescent="0.25">
      <c r="A21" s="54"/>
      <c r="B21" s="27" t="s">
        <v>38</v>
      </c>
      <c r="C21" s="43"/>
      <c r="D21" s="40"/>
      <c r="E21" s="40"/>
      <c r="F21" s="46"/>
    </row>
    <row r="22" spans="1:6" ht="30" x14ac:dyDescent="0.25">
      <c r="A22" s="54"/>
      <c r="B22" s="28" t="s">
        <v>39</v>
      </c>
      <c r="C22" s="43"/>
      <c r="D22" s="40"/>
      <c r="E22" s="40"/>
      <c r="F22" s="46"/>
    </row>
    <row r="23" spans="1:6" x14ac:dyDescent="0.25">
      <c r="A23" s="54"/>
      <c r="B23" s="29" t="s">
        <v>40</v>
      </c>
      <c r="C23" s="43"/>
      <c r="D23" s="40"/>
      <c r="E23" s="40"/>
      <c r="F23" s="46"/>
    </row>
    <row r="24" spans="1:6" x14ac:dyDescent="0.25">
      <c r="A24" s="54"/>
      <c r="B24" s="29" t="s">
        <v>41</v>
      </c>
      <c r="C24" s="43"/>
      <c r="D24" s="40"/>
      <c r="E24" s="40"/>
      <c r="F24" s="46"/>
    </row>
    <row r="25" spans="1:6" x14ac:dyDescent="0.25">
      <c r="A25" s="54"/>
      <c r="B25" s="30" t="s">
        <v>42</v>
      </c>
      <c r="C25" s="43"/>
      <c r="D25" s="40"/>
      <c r="E25" s="40"/>
      <c r="F25" s="46"/>
    </row>
    <row r="26" spans="1:6" x14ac:dyDescent="0.25">
      <c r="A26" s="55"/>
      <c r="B26" s="31" t="s">
        <v>43</v>
      </c>
      <c r="C26" s="44"/>
      <c r="D26" s="41"/>
      <c r="E26" s="41"/>
      <c r="F26" s="47"/>
    </row>
    <row r="27" spans="1:6" x14ac:dyDescent="0.25">
      <c r="A27" s="17">
        <v>3</v>
      </c>
      <c r="B27" s="57" t="s">
        <v>53</v>
      </c>
      <c r="C27" s="58"/>
      <c r="D27" s="58"/>
      <c r="E27" s="58"/>
      <c r="F27" s="58"/>
    </row>
    <row r="28" spans="1:6" x14ac:dyDescent="0.25">
      <c r="A28" s="53">
        <f>A27+0.01</f>
        <v>3.01</v>
      </c>
      <c r="B28" s="26" t="s">
        <v>50</v>
      </c>
      <c r="C28" s="42">
        <v>0</v>
      </c>
      <c r="D28" s="56" t="s">
        <v>45</v>
      </c>
      <c r="E28" s="39">
        <f>C28*37</f>
        <v>0</v>
      </c>
      <c r="F28" s="45"/>
    </row>
    <row r="29" spans="1:6" ht="30" x14ac:dyDescent="0.25">
      <c r="A29" s="54"/>
      <c r="B29" s="28" t="s">
        <v>51</v>
      </c>
      <c r="C29" s="43"/>
      <c r="D29" s="40"/>
      <c r="E29" s="40"/>
      <c r="F29" s="46"/>
    </row>
    <row r="30" spans="1:6" x14ac:dyDescent="0.25">
      <c r="A30" s="54"/>
      <c r="B30" s="28" t="s">
        <v>37</v>
      </c>
      <c r="C30" s="43"/>
      <c r="D30" s="40"/>
      <c r="E30" s="40"/>
      <c r="F30" s="46"/>
    </row>
    <row r="31" spans="1:6" x14ac:dyDescent="0.25">
      <c r="A31" s="54"/>
      <c r="B31" s="28" t="s">
        <v>48</v>
      </c>
      <c r="C31" s="43"/>
      <c r="D31" s="40"/>
      <c r="E31" s="40"/>
      <c r="F31" s="46"/>
    </row>
    <row r="32" spans="1:6" x14ac:dyDescent="0.25">
      <c r="A32" s="54"/>
      <c r="B32" s="27" t="s">
        <v>38</v>
      </c>
      <c r="C32" s="43"/>
      <c r="D32" s="40"/>
      <c r="E32" s="40"/>
      <c r="F32" s="46"/>
    </row>
    <row r="33" spans="1:6" ht="30" x14ac:dyDescent="0.25">
      <c r="A33" s="54"/>
      <c r="B33" s="28" t="s">
        <v>39</v>
      </c>
      <c r="C33" s="43"/>
      <c r="D33" s="40"/>
      <c r="E33" s="40"/>
      <c r="F33" s="46"/>
    </row>
    <row r="34" spans="1:6" x14ac:dyDescent="0.25">
      <c r="A34" s="54"/>
      <c r="B34" s="29" t="s">
        <v>40</v>
      </c>
      <c r="C34" s="43"/>
      <c r="D34" s="40"/>
      <c r="E34" s="40"/>
      <c r="F34" s="46"/>
    </row>
    <row r="35" spans="1:6" x14ac:dyDescent="0.25">
      <c r="A35" s="54"/>
      <c r="B35" s="29" t="s">
        <v>41</v>
      </c>
      <c r="C35" s="43"/>
      <c r="D35" s="40"/>
      <c r="E35" s="40"/>
      <c r="F35" s="46"/>
    </row>
    <row r="36" spans="1:6" x14ac:dyDescent="0.25">
      <c r="A36" s="54"/>
      <c r="B36" s="30" t="s">
        <v>42</v>
      </c>
      <c r="C36" s="43"/>
      <c r="D36" s="40"/>
      <c r="E36" s="40"/>
      <c r="F36" s="46"/>
    </row>
    <row r="37" spans="1:6" x14ac:dyDescent="0.25">
      <c r="A37" s="55"/>
      <c r="B37" s="31" t="s">
        <v>43</v>
      </c>
      <c r="C37" s="44"/>
      <c r="D37" s="41"/>
      <c r="E37" s="41"/>
      <c r="F37" s="47"/>
    </row>
    <row r="38" spans="1:6" x14ac:dyDescent="0.25">
      <c r="A38" s="51" t="s">
        <v>32</v>
      </c>
      <c r="B38" s="51"/>
      <c r="C38" s="51"/>
      <c r="D38" s="52"/>
      <c r="E38" s="25">
        <f>SUM(E5:E26:E28)</f>
        <v>0</v>
      </c>
    </row>
    <row r="39" spans="1:6" x14ac:dyDescent="0.25">
      <c r="A39" s="51" t="s">
        <v>33</v>
      </c>
      <c r="B39" s="51"/>
      <c r="C39" s="51"/>
      <c r="D39" s="52"/>
      <c r="E39" s="25">
        <f>SUM(E38*2)</f>
        <v>0</v>
      </c>
    </row>
    <row r="41" spans="1:6" x14ac:dyDescent="0.25">
      <c r="A41" s="22" t="s">
        <v>20</v>
      </c>
      <c r="B41" s="23"/>
      <c r="C41" s="23"/>
      <c r="D41" s="23"/>
      <c r="E41" s="23"/>
      <c r="F41" s="24"/>
    </row>
    <row r="42" spans="1:6" ht="81" customHeight="1" x14ac:dyDescent="0.25">
      <c r="A42" s="48" t="s">
        <v>28</v>
      </c>
      <c r="B42" s="49"/>
      <c r="C42" s="49"/>
      <c r="D42" s="49"/>
      <c r="E42" s="49"/>
      <c r="F42" s="50"/>
    </row>
    <row r="45" spans="1:6" x14ac:dyDescent="0.25">
      <c r="A45" s="18" t="s">
        <v>13</v>
      </c>
      <c r="C45" s="19"/>
    </row>
    <row r="46" spans="1:6" x14ac:dyDescent="0.25">
      <c r="A46" s="20" t="s">
        <v>14</v>
      </c>
      <c r="C46" t="s">
        <v>26</v>
      </c>
    </row>
    <row r="48" spans="1:6" x14ac:dyDescent="0.25">
      <c r="A48" s="20" t="s">
        <v>13</v>
      </c>
    </row>
    <row r="49" spans="1:6" x14ac:dyDescent="0.25">
      <c r="A49" s="20" t="s">
        <v>27</v>
      </c>
    </row>
    <row r="50" spans="1:6" ht="15" customHeight="1" x14ac:dyDescent="0.25">
      <c r="A50" s="21"/>
      <c r="B50" s="21"/>
      <c r="C50" s="21"/>
      <c r="D50" s="21"/>
      <c r="E50" s="21"/>
      <c r="F50" s="21"/>
    </row>
    <row r="51" spans="1:6" ht="15" customHeight="1" x14ac:dyDescent="0.25"/>
    <row r="53" spans="1:6" ht="35.25" customHeight="1" x14ac:dyDescent="0.25"/>
  </sheetData>
  <sheetProtection formatCells="0"/>
  <mergeCells count="23">
    <mergeCell ref="A1:F1"/>
    <mergeCell ref="B4:F4"/>
    <mergeCell ref="B16:F16"/>
    <mergeCell ref="A2:F2"/>
    <mergeCell ref="A5:A15"/>
    <mergeCell ref="D5:D15"/>
    <mergeCell ref="C5:C15"/>
    <mergeCell ref="E5:E15"/>
    <mergeCell ref="E17:E26"/>
    <mergeCell ref="C17:C26"/>
    <mergeCell ref="F5:F15"/>
    <mergeCell ref="F17:F26"/>
    <mergeCell ref="A42:F42"/>
    <mergeCell ref="A38:D38"/>
    <mergeCell ref="A39:D39"/>
    <mergeCell ref="A17:A26"/>
    <mergeCell ref="D17:D26"/>
    <mergeCell ref="B27:F27"/>
    <mergeCell ref="A28:A37"/>
    <mergeCell ref="C28:C37"/>
    <mergeCell ref="D28:D37"/>
    <mergeCell ref="E28:E37"/>
    <mergeCell ref="F28:F37"/>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Marian Jamaleddine</cp:lastModifiedBy>
  <cp:lastPrinted>2021-05-25T20:17:18Z</cp:lastPrinted>
  <dcterms:created xsi:type="dcterms:W3CDTF">2016-11-06T20:45:59Z</dcterms:created>
  <dcterms:modified xsi:type="dcterms:W3CDTF">2024-09-20T18:00:04Z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